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Лист1!$A:$F,Лист1!$13:$14</definedName>
  </definedNames>
  <calcPr calcId="124519"/>
</workbook>
</file>

<file path=xl/calcChain.xml><?xml version="1.0" encoding="utf-8"?>
<calcChain xmlns="http://schemas.openxmlformats.org/spreadsheetml/2006/main">
  <c r="E21" i="1"/>
  <c r="C21"/>
  <c r="E64"/>
  <c r="C64"/>
  <c r="B64" l="1"/>
  <c r="D56" l="1"/>
  <c r="F56"/>
  <c r="F18" l="1"/>
  <c r="F62"/>
  <c r="F61"/>
  <c r="D62"/>
  <c r="D61"/>
  <c r="F53"/>
  <c r="D53"/>
  <c r="D15"/>
  <c r="D36"/>
  <c r="C39"/>
  <c r="D19"/>
  <c r="F77"/>
  <c r="D77"/>
  <c r="F76"/>
  <c r="D76"/>
  <c r="F75"/>
  <c r="D75"/>
  <c r="F74"/>
  <c r="D74"/>
  <c r="F73"/>
  <c r="D73"/>
  <c r="F72"/>
  <c r="D72"/>
  <c r="F71"/>
  <c r="D71"/>
  <c r="F70"/>
  <c r="D70"/>
  <c r="F68"/>
  <c r="D68"/>
  <c r="F67"/>
  <c r="D67"/>
  <c r="F66"/>
  <c r="D66"/>
  <c r="F65"/>
  <c r="D65"/>
  <c r="F63"/>
  <c r="D63"/>
  <c r="F59"/>
  <c r="D59"/>
  <c r="F55"/>
  <c r="D55"/>
  <c r="F51"/>
  <c r="D51"/>
  <c r="F50"/>
  <c r="D50"/>
  <c r="F48"/>
  <c r="D48"/>
  <c r="F47"/>
  <c r="D47"/>
  <c r="F46"/>
  <c r="D46"/>
  <c r="F45"/>
  <c r="D45"/>
  <c r="F44"/>
  <c r="D44"/>
  <c r="F43"/>
  <c r="D43"/>
  <c r="D42"/>
  <c r="D41"/>
  <c r="F36"/>
  <c r="F33"/>
  <c r="D33"/>
  <c r="F32"/>
  <c r="D32"/>
  <c r="F31"/>
  <c r="D31"/>
  <c r="F30"/>
  <c r="D30"/>
  <c r="F29"/>
  <c r="D29"/>
  <c r="F28"/>
  <c r="D28"/>
  <c r="F27"/>
  <c r="D27"/>
  <c r="F26"/>
  <c r="D26"/>
  <c r="F24"/>
  <c r="D24"/>
  <c r="F23"/>
  <c r="D23"/>
  <c r="F22"/>
  <c r="D22"/>
  <c r="F21"/>
  <c r="D21"/>
  <c r="F20"/>
  <c r="D20"/>
  <c r="F19"/>
  <c r="D18"/>
  <c r="F17"/>
  <c r="D17"/>
  <c r="F16"/>
  <c r="D16"/>
  <c r="F15"/>
  <c r="D34" l="1"/>
  <c r="F34"/>
  <c r="F38"/>
  <c r="F35"/>
  <c r="D64"/>
  <c r="D35"/>
  <c r="D38"/>
  <c r="D39"/>
  <c r="F64"/>
</calcChain>
</file>

<file path=xl/sharedStrings.xml><?xml version="1.0" encoding="utf-8"?>
<sst xmlns="http://schemas.openxmlformats.org/spreadsheetml/2006/main" count="84" uniqueCount="82">
  <si>
    <t>Показатель, единица измерения</t>
  </si>
  <si>
    <t>отчет</t>
  </si>
  <si>
    <t>оценка</t>
  </si>
  <si>
    <t>прогноз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</si>
  <si>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</si>
  <si>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</si>
  <si>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занятых в личных подсобных хозяйствах,       тыс. чел.</t>
  </si>
  <si>
    <t>Уровень регистрируемой безработицы, в % к численности трудоспособного населения в трудоспособном возрасте</t>
  </si>
  <si>
    <t>Объем продукции сельского хозяйства всех категорий хозяйств, млн. руб.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</si>
  <si>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</si>
  <si>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</si>
  <si>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в том числе личных подсобных хозяйств</t>
  </si>
  <si>
    <t>Производство основных видов сельскохозяйственной продукции</t>
  </si>
  <si>
    <t>Зерно (в весе  после доработки), тыс.тонн</t>
  </si>
  <si>
    <t>Кукуруза, тыс. тонн</t>
  </si>
  <si>
    <t>Соя, тыс. тонн</t>
  </si>
  <si>
    <t>Сахарная свекла, тыс. тонн</t>
  </si>
  <si>
    <t>Подсолнечник (в весе после доработки), тыс. тонн</t>
  </si>
  <si>
    <t>Картофель - всего, тыс. тонн</t>
  </si>
  <si>
    <t>в том числе в личных подсобных хозяйствах</t>
  </si>
  <si>
    <t>Овощи - всего, тыс. тонн</t>
  </si>
  <si>
    <t>Плоды и ягоды, тыс. тонн</t>
  </si>
  <si>
    <t xml:space="preserve">Скот и птица (в живом весе)- всего, тыс. тонн </t>
  </si>
  <si>
    <t>Молоко- всего, тыс. тонн</t>
  </si>
  <si>
    <t xml:space="preserve">Численность поголовья сельскохозяйственных животных  </t>
  </si>
  <si>
    <t>Крупный рогатый скот, голов</t>
  </si>
  <si>
    <t xml:space="preserve">Свиньи, голов </t>
  </si>
  <si>
    <t>Овцы и козы, голов</t>
  </si>
  <si>
    <t>Птица, тысяч голов</t>
  </si>
  <si>
    <t>Оборот розничной торговли,  млн. руб.</t>
  </si>
  <si>
    <t>Оборот общественного питания, млн. руб.</t>
  </si>
  <si>
    <t>Объем платных услуг населению, млн. руб.</t>
  </si>
  <si>
    <t>Объем инвестиций в основной капитал за счет всех источников финансирования, млн. руб.</t>
  </si>
  <si>
    <t>Развитие малого предпринимательства</t>
  </si>
  <si>
    <t>Общий объем расходов бюджета сельского поселения на развитие и поддержку малого предпринимательства в расчете на одно малое предприятие, тыс. руб.</t>
  </si>
  <si>
    <t>Количество субъектов малого предпринимательства в расчете на 1000 человек населения</t>
  </si>
  <si>
    <t>Социальная сфера</t>
  </si>
  <si>
    <t>Численность учащихся в учреждениях:</t>
  </si>
  <si>
    <t>общеобразовательных, тыс. чел.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</si>
  <si>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</si>
  <si>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</si>
  <si>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</si>
  <si>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</si>
  <si>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</si>
  <si>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</si>
  <si>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количество мест в учреждениях дошкольного образования, мест</t>
  </si>
  <si>
    <t>удельный вес населения, занимающегося спортом, %</t>
  </si>
  <si>
    <t>Количество организаций, зарегистрированных на территории сельского поселения, единиц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</si>
  <si>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</si>
  <si>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</si>
  <si>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</si>
  <si>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из них индивидуальных предпринимателей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</si>
  <si>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</si>
  <si>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</si>
  <si>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</si>
  <si>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</si>
  <si>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Протяженность автомобильных дорог местного значения, км.</t>
  </si>
  <si>
    <t>в том числе с твердым порытием</t>
  </si>
  <si>
    <t>Удельный вес газифицированных квартир (домовладений) от общего количества квартир (домовладений),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</si>
  <si>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</si>
  <si>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</si>
  <si>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>Совета Выселковского сельского поселения</t>
  </si>
  <si>
    <t>Выселковского района</t>
  </si>
  <si>
    <t xml:space="preserve">Заместитель главы администрации </t>
  </si>
  <si>
    <t>Выселковского сельского поселения</t>
  </si>
  <si>
    <t>Выселковского района по финансовым</t>
  </si>
  <si>
    <t>и производственным вопросам</t>
  </si>
  <si>
    <t>2016 год</t>
  </si>
  <si>
    <t>Обрабатывающие производства (D), млн.руб</t>
  </si>
  <si>
    <t>Фонд оплаты труда, млн. руб.</t>
  </si>
  <si>
    <t>Численность детей  дошкольного возраста, тыс. чел.</t>
  </si>
  <si>
    <t>Яйца- всего, млн. штук</t>
  </si>
  <si>
    <t>2017 год</t>
  </si>
  <si>
    <t>2017г. в % к 2016г.</t>
  </si>
  <si>
    <t xml:space="preserve">ПРИЛОЖЕНИЕ </t>
  </si>
  <si>
    <t>2018 год</t>
  </si>
  <si>
    <t>2018г. в % к 2017г.</t>
  </si>
  <si>
    <t xml:space="preserve">Индикативный план социально-экономического развития  Выселковского                  </t>
  </si>
  <si>
    <t xml:space="preserve">  сельского поселения Выселковского района на 2018 год</t>
  </si>
  <si>
    <t>О.А.Кирячкова-Богдан</t>
  </si>
  <si>
    <t>к решению XXXI сессии III созыва</t>
  </si>
  <si>
    <t>от 13 декабря 2017 года № 3-217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</si>
</sst>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2" fontId="4" fillId="0" borderId="4" xfId="0" applyNumberFormat="1" applyFont="1" applyBorder="1" applyAlignment="1">
      <alignment horizontal="center"/>
    </xf>
    <xf numFmtId="0" fontId="4" fillId="3" borderId="5" xfId="0" applyFont="1" applyFill="1" applyBorder="1" applyAlignment="1">
      <alignment horizontal="left" vertical="center" wrapText="1"/>
    </xf>
    <xf numFmtId="2" fontId="4" fillId="0" borderId="6" xfId="0" applyNumberFormat="1" applyFont="1" applyBorder="1" applyAlignment="1">
      <alignment horizontal="center"/>
    </xf>
    <xf numFmtId="0" fontId="4" fillId="2" borderId="7" xfId="0" applyFont="1" applyFill="1" applyBorder="1" applyAlignment="1">
      <alignment horizontal="left" vertical="center" wrapText="1"/>
    </xf>
    <xf numFmtId="2" fontId="4" fillId="2" borderId="6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 wrapText="1"/>
    </xf>
    <xf numFmtId="2" fontId="4" fillId="0" borderId="8" xfId="0" applyNumberFormat="1" applyFont="1" applyBorder="1" applyAlignment="1">
      <alignment horizontal="center"/>
    </xf>
    <xf numFmtId="0" fontId="4" fillId="0" borderId="7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2" fontId="2" fillId="0" borderId="8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3" fillId="0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left" vertical="center" wrapText="1" indent="1"/>
    </xf>
    <xf numFmtId="0" fontId="3" fillId="0" borderId="7" xfId="0" applyFont="1" applyBorder="1" applyAlignment="1">
      <alignment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0" fillId="0" borderId="11" xfId="0" applyBorder="1"/>
    <xf numFmtId="2" fontId="2" fillId="4" borderId="11" xfId="0" applyNumberFormat="1" applyFont="1" applyFill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0" fillId="0" borderId="11" xfId="0" applyNumberFormat="1" applyBorder="1"/>
    <xf numFmtId="2" fontId="4" fillId="3" borderId="8" xfId="0" applyNumberFormat="1" applyFont="1" applyFill="1" applyBorder="1" applyAlignment="1">
      <alignment horizontal="center"/>
    </xf>
    <xf numFmtId="2" fontId="4" fillId="3" borderId="4" xfId="0" applyNumberFormat="1" applyFont="1" applyFill="1" applyBorder="1" applyAlignment="1">
      <alignment horizontal="center"/>
    </xf>
    <xf numFmtId="0" fontId="3" fillId="3" borderId="7" xfId="0" applyFont="1" applyFill="1" applyBorder="1" applyAlignment="1">
      <alignment vertical="center" wrapText="1"/>
    </xf>
    <xf numFmtId="4" fontId="2" fillId="0" borderId="1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86"/>
  <sheetViews>
    <sheetView tabSelected="1" workbookViewId="0">
      <selection activeCell="G9" sqref="G9"/>
    </sheetView>
  </sheetViews>
  <sheetFormatPr defaultRowHeight="15"/>
  <cols>
    <col min="1" max="1" width="37.28515625" customWidth="1"/>
    <col min="2" max="2" width="10.42578125" customWidth="1"/>
    <col min="3" max="3" width="11.140625" customWidth="1"/>
    <col min="4" max="4" width="10.5703125" customWidth="1"/>
    <col min="5" max="5" width="10.140625" customWidth="1"/>
    <col min="6" max="6" width="11.5703125" customWidth="1"/>
  </cols>
  <sheetData>
    <row r="2" spans="1:6" ht="15.75">
      <c r="C2" s="44" t="s">
        <v>74</v>
      </c>
      <c r="D2" s="44"/>
      <c r="E2" s="44"/>
      <c r="F2" s="44"/>
    </row>
    <row r="3" spans="1:6" ht="15.75">
      <c r="C3" s="44" t="s">
        <v>80</v>
      </c>
      <c r="D3" s="44"/>
      <c r="E3" s="44"/>
      <c r="F3" s="44"/>
    </row>
    <row r="4" spans="1:6" ht="15.75">
      <c r="C4" s="44" t="s">
        <v>61</v>
      </c>
      <c r="D4" s="44"/>
      <c r="E4" s="44"/>
      <c r="F4" s="44"/>
    </row>
    <row r="5" spans="1:6" ht="15.75">
      <c r="C5" s="44" t="s">
        <v>62</v>
      </c>
      <c r="D5" s="44"/>
      <c r="E5" s="44"/>
      <c r="F5" s="44"/>
    </row>
    <row r="6" spans="1:6" ht="15.75">
      <c r="C6" s="44" t="s">
        <v>81</v>
      </c>
      <c r="D6" s="44"/>
      <c r="E6" s="44"/>
      <c r="F6" s="44"/>
    </row>
    <row r="10" spans="1:6" ht="17.25" customHeight="1">
      <c r="A10" s="38" t="s">
        <v>77</v>
      </c>
      <c r="B10" s="39"/>
      <c r="C10" s="39"/>
      <c r="D10" s="39"/>
      <c r="E10" s="39"/>
      <c r="F10" s="39"/>
    </row>
    <row r="11" spans="1:6" ht="15.75">
      <c r="A11" s="45" t="s">
        <v>78</v>
      </c>
      <c r="B11" s="45"/>
      <c r="C11" s="45"/>
      <c r="D11" s="45"/>
      <c r="E11" s="45"/>
      <c r="F11" s="45"/>
    </row>
    <row r="12" spans="1:6" ht="16.5" thickBot="1">
      <c r="A12" s="1"/>
      <c r="B12" s="1"/>
      <c r="C12" s="1"/>
      <c r="D12" s="1"/>
      <c r="E12" s="1"/>
      <c r="F12" s="1"/>
    </row>
    <row r="13" spans="1:6" ht="16.5" thickBot="1">
      <c r="A13" s="40" t="s">
        <v>0</v>
      </c>
      <c r="B13" s="3" t="s">
        <v>67</v>
      </c>
      <c r="C13" s="3" t="s">
        <v>72</v>
      </c>
      <c r="D13" s="42" t="s">
        <v>73</v>
      </c>
      <c r="E13" s="4" t="s">
        <v>75</v>
      </c>
      <c r="F13" s="42" t="s">
        <v>76</v>
      </c>
    </row>
    <row r="14" spans="1:6" ht="34.5" customHeight="1" thickBot="1">
      <c r="A14" s="41"/>
      <c r="B14" s="3" t="s">
        <v>1</v>
      </c>
      <c r="C14" s="3" t="s">
        <v>2</v>
      </c>
      <c r="D14" s="43"/>
      <c r="E14" s="3" t="s">
        <v>3</v>
      </c>
      <c r="F14" s="43"/>
    </row>
    <row r="15" spans="1:6" ht="48" customHeight="1" thickBot="1">
      <c r="A15" s="5" t="s">
        <v>4</v>
      </c>
      <c r="B15" s="27">
        <v>21.65</v>
      </c>
      <c r="C15" s="6">
        <v>21.84</v>
      </c>
      <c r="D15" s="6">
        <f>SUM(C15/B15*100)</f>
        <v>100.87759815242494</v>
      </c>
      <c r="E15" s="6">
        <v>22.1</v>
      </c>
      <c r="F15" s="6">
        <f>SUM(E15/C15*100)</f>
        <v>101.1904761904762</v>
      </c>
    </row>
    <row r="16" spans="1:6" ht="32.25" customHeight="1" thickBot="1">
      <c r="A16" s="7" t="s">
        <v>5</v>
      </c>
      <c r="B16" s="28">
        <v>9.99</v>
      </c>
      <c r="C16" s="8">
        <v>10.1</v>
      </c>
      <c r="D16" s="6">
        <f t="shared" ref="D16:D23" si="0">SUM(C16/B16*100)</f>
        <v>101.10110110110109</v>
      </c>
      <c r="E16" s="8">
        <v>10.119999999999999</v>
      </c>
      <c r="F16" s="6">
        <f t="shared" ref="F16:F38" si="1">SUM(E16/C16*100)</f>
        <v>100.19801980198019</v>
      </c>
    </row>
    <row r="17" spans="1:6" ht="33" customHeight="1" thickBot="1">
      <c r="A17" s="9" t="s">
        <v>6</v>
      </c>
      <c r="B17" s="29">
        <v>5.48</v>
      </c>
      <c r="C17" s="10">
        <v>5.52</v>
      </c>
      <c r="D17" s="6">
        <f t="shared" si="0"/>
        <v>100.72992700729925</v>
      </c>
      <c r="E17" s="10">
        <v>5.57</v>
      </c>
      <c r="F17" s="6">
        <f t="shared" si="1"/>
        <v>100.90579710144929</v>
      </c>
    </row>
    <row r="18" spans="1:6" ht="66" customHeight="1" thickBot="1">
      <c r="A18" s="11" t="s">
        <v>7</v>
      </c>
      <c r="B18" s="31">
        <v>0.9</v>
      </c>
      <c r="C18" s="10">
        <v>0.75</v>
      </c>
      <c r="D18" s="6">
        <f t="shared" si="0"/>
        <v>83.333333333333329</v>
      </c>
      <c r="E18" s="10">
        <v>0.73</v>
      </c>
      <c r="F18" s="6">
        <f>SUM(E18/C18*100)</f>
        <v>97.333333333333329</v>
      </c>
    </row>
    <row r="19" spans="1:6" ht="20.25" customHeight="1" thickBot="1">
      <c r="A19" s="12" t="s">
        <v>69</v>
      </c>
      <c r="B19" s="32">
        <v>4098</v>
      </c>
      <c r="C19" s="13">
        <v>4302.8999999999996</v>
      </c>
      <c r="D19" s="6">
        <f t="shared" si="0"/>
        <v>104.99999999999999</v>
      </c>
      <c r="E19" s="13">
        <v>4518.04</v>
      </c>
      <c r="F19" s="6">
        <f t="shared" si="1"/>
        <v>104.99988379929816</v>
      </c>
    </row>
    <row r="20" spans="1:6" ht="35.25" customHeight="1" thickBot="1">
      <c r="A20" s="14" t="s">
        <v>68</v>
      </c>
      <c r="B20" s="32">
        <v>6293.14</v>
      </c>
      <c r="C20" s="13">
        <v>6304.2</v>
      </c>
      <c r="D20" s="6">
        <f t="shared" si="0"/>
        <v>100.17574692442881</v>
      </c>
      <c r="E20" s="13">
        <v>6486.2</v>
      </c>
      <c r="F20" s="6">
        <f t="shared" si="1"/>
        <v>102.88696424605818</v>
      </c>
    </row>
    <row r="21" spans="1:6" ht="48" thickBot="1">
      <c r="A21" s="15" t="s">
        <v>8</v>
      </c>
      <c r="B21" s="32">
        <v>6895.1</v>
      </c>
      <c r="C21" s="13">
        <f>SUM(C22:C24)</f>
        <v>7107.4</v>
      </c>
      <c r="D21" s="6">
        <f t="shared" si="0"/>
        <v>103.07899812910617</v>
      </c>
      <c r="E21" s="13">
        <f>SUM(E22:E24)</f>
        <v>7245.1</v>
      </c>
      <c r="F21" s="6">
        <f t="shared" si="1"/>
        <v>101.93741733967417</v>
      </c>
    </row>
    <row r="22" spans="1:6" ht="32.25" thickBot="1">
      <c r="A22" s="16" t="s">
        <v>9</v>
      </c>
      <c r="B22" s="32">
        <v>6412.3</v>
      </c>
      <c r="C22" s="13">
        <v>6608.9</v>
      </c>
      <c r="D22" s="6">
        <f t="shared" si="0"/>
        <v>103.06598256475834</v>
      </c>
      <c r="E22" s="13">
        <v>6739.8</v>
      </c>
      <c r="F22" s="6">
        <f t="shared" si="1"/>
        <v>101.98066244004298</v>
      </c>
    </row>
    <row r="23" spans="1:6" ht="47.25" customHeight="1" thickBot="1">
      <c r="A23" s="16" t="s">
        <v>10</v>
      </c>
      <c r="B23" s="32">
        <v>150.30000000000001</v>
      </c>
      <c r="C23" s="13">
        <v>149.80000000000001</v>
      </c>
      <c r="D23" s="6">
        <f t="shared" si="0"/>
        <v>99.66733200266134</v>
      </c>
      <c r="E23" s="13">
        <v>153.19999999999999</v>
      </c>
      <c r="F23" s="6">
        <f t="shared" si="1"/>
        <v>102.26969292389852</v>
      </c>
    </row>
    <row r="24" spans="1:6" ht="32.25" thickBot="1">
      <c r="A24" s="15" t="s">
        <v>11</v>
      </c>
      <c r="B24" s="32">
        <v>336.41</v>
      </c>
      <c r="C24" s="13">
        <v>348.7</v>
      </c>
      <c r="D24" s="6">
        <f>SUM(C24/B24*100)</f>
        <v>103.65328022353675</v>
      </c>
      <c r="E24" s="13">
        <v>352.1</v>
      </c>
      <c r="F24" s="6">
        <f t="shared" si="1"/>
        <v>100.97505018640666</v>
      </c>
    </row>
    <row r="25" spans="1:6" ht="33.75" customHeight="1" thickBot="1">
      <c r="A25" s="17" t="s">
        <v>12</v>
      </c>
      <c r="B25" s="33"/>
      <c r="C25" s="13"/>
      <c r="D25" s="6"/>
      <c r="E25" s="13"/>
      <c r="F25" s="6"/>
    </row>
    <row r="26" spans="1:6" ht="32.25" thickBot="1">
      <c r="A26" s="12" t="s">
        <v>13</v>
      </c>
      <c r="B26" s="32">
        <v>301.5</v>
      </c>
      <c r="C26" s="13">
        <v>301.86</v>
      </c>
      <c r="D26" s="6">
        <f t="shared" ref="D26:D31" si="2">SUM(C26/B26*100)</f>
        <v>100.11940298507463</v>
      </c>
      <c r="E26" s="13">
        <v>304.76</v>
      </c>
      <c r="F26" s="6">
        <f t="shared" si="1"/>
        <v>100.96071026303584</v>
      </c>
    </row>
    <row r="27" spans="1:6" ht="16.5" thickBot="1">
      <c r="A27" s="12" t="s">
        <v>14</v>
      </c>
      <c r="B27" s="32">
        <v>37.200000000000003</v>
      </c>
      <c r="C27" s="13">
        <v>39.200000000000003</v>
      </c>
      <c r="D27" s="6">
        <f t="shared" si="2"/>
        <v>105.3763440860215</v>
      </c>
      <c r="E27" s="13">
        <v>39.32</v>
      </c>
      <c r="F27" s="6">
        <f t="shared" si="1"/>
        <v>100.30612244897958</v>
      </c>
    </row>
    <row r="28" spans="1:6" ht="16.5" thickBot="1">
      <c r="A28" s="12" t="s">
        <v>15</v>
      </c>
      <c r="B28" s="32">
        <v>2.2999999999999998</v>
      </c>
      <c r="C28" s="13">
        <v>2.34</v>
      </c>
      <c r="D28" s="6">
        <f t="shared" si="2"/>
        <v>101.73913043478262</v>
      </c>
      <c r="E28" s="13">
        <v>2.39</v>
      </c>
      <c r="F28" s="6">
        <f t="shared" si="1"/>
        <v>102.13675213675215</v>
      </c>
    </row>
    <row r="29" spans="1:6" ht="16.5" thickBot="1">
      <c r="A29" s="12" t="s">
        <v>16</v>
      </c>
      <c r="B29" s="32">
        <v>205.8</v>
      </c>
      <c r="C29" s="13">
        <v>203.98</v>
      </c>
      <c r="D29" s="6">
        <f t="shared" si="2"/>
        <v>99.115646258503389</v>
      </c>
      <c r="E29" s="13">
        <v>204.98</v>
      </c>
      <c r="F29" s="6">
        <f t="shared" si="1"/>
        <v>100.49024414158252</v>
      </c>
    </row>
    <row r="30" spans="1:6" ht="32.25" thickBot="1">
      <c r="A30" s="12" t="s">
        <v>17</v>
      </c>
      <c r="B30" s="32">
        <v>6.8</v>
      </c>
      <c r="C30" s="13">
        <v>6.73</v>
      </c>
      <c r="D30" s="6">
        <f t="shared" si="2"/>
        <v>98.970588235294116</v>
      </c>
      <c r="E30" s="13">
        <v>6.8</v>
      </c>
      <c r="F30" s="6">
        <f t="shared" si="1"/>
        <v>101.04011887072808</v>
      </c>
    </row>
    <row r="31" spans="1:6" ht="16.5" thickBot="1">
      <c r="A31" s="12" t="s">
        <v>18</v>
      </c>
      <c r="B31" s="32">
        <v>3.24</v>
      </c>
      <c r="C31" s="13">
        <v>3.56</v>
      </c>
      <c r="D31" s="6">
        <f t="shared" si="2"/>
        <v>109.87654320987654</v>
      </c>
      <c r="E31" s="13">
        <v>3.63</v>
      </c>
      <c r="F31" s="6">
        <f t="shared" si="1"/>
        <v>101.96629213483146</v>
      </c>
    </row>
    <row r="32" spans="1:6" ht="16.5" thickBot="1">
      <c r="A32" s="12" t="s">
        <v>20</v>
      </c>
      <c r="B32" s="37">
        <v>5.0999999999999996</v>
      </c>
      <c r="C32" s="13">
        <v>5.35</v>
      </c>
      <c r="D32" s="6">
        <f>SUM(C32/B32*100)</f>
        <v>104.90196078431373</v>
      </c>
      <c r="E32" s="13">
        <v>5.4</v>
      </c>
      <c r="F32" s="6">
        <f t="shared" si="1"/>
        <v>100.93457943925235</v>
      </c>
    </row>
    <row r="33" spans="1:6" ht="16.5" thickBot="1">
      <c r="A33" s="16" t="s">
        <v>21</v>
      </c>
      <c r="B33" s="32">
        <v>2.2799999999999998</v>
      </c>
      <c r="C33" s="13">
        <v>2.1800000000000002</v>
      </c>
      <c r="D33" s="6">
        <f>SUM(C33/B33*100)</f>
        <v>95.614035087719316</v>
      </c>
      <c r="E33" s="13">
        <v>2.19</v>
      </c>
      <c r="F33" s="6">
        <f t="shared" si="1"/>
        <v>100.45871559633026</v>
      </c>
    </row>
    <row r="34" spans="1:6" ht="32.25" thickBot="1">
      <c r="A34" s="12" t="s">
        <v>22</v>
      </c>
      <c r="B34" s="32">
        <v>22.99</v>
      </c>
      <c r="C34" s="13">
        <v>25.9</v>
      </c>
      <c r="D34" s="6">
        <f t="shared" ref="D34:D36" si="3">SUM(C34/B34*100)</f>
        <v>112.65767725097868</v>
      </c>
      <c r="E34" s="13">
        <v>26</v>
      </c>
      <c r="F34" s="6">
        <f t="shared" si="1"/>
        <v>100.38610038610038</v>
      </c>
    </row>
    <row r="35" spans="1:6" ht="16.5" thickBot="1">
      <c r="A35" s="12" t="s">
        <v>23</v>
      </c>
      <c r="B35" s="32">
        <v>46.75</v>
      </c>
      <c r="C35" s="13">
        <v>47.65</v>
      </c>
      <c r="D35" s="6">
        <f t="shared" si="3"/>
        <v>101.92513368983957</v>
      </c>
      <c r="E35" s="13">
        <v>48.2</v>
      </c>
      <c r="F35" s="6">
        <f t="shared" si="1"/>
        <v>101.15424973767053</v>
      </c>
    </row>
    <row r="36" spans="1:6" ht="16.5" thickBot="1">
      <c r="A36" s="12" t="s">
        <v>71</v>
      </c>
      <c r="B36" s="32">
        <v>103.03</v>
      </c>
      <c r="C36" s="13">
        <v>105.36</v>
      </c>
      <c r="D36" s="6">
        <f t="shared" si="3"/>
        <v>102.26147723963894</v>
      </c>
      <c r="E36" s="13">
        <v>105.3</v>
      </c>
      <c r="F36" s="6">
        <f t="shared" si="1"/>
        <v>99.94305239179954</v>
      </c>
    </row>
    <row r="37" spans="1:6" ht="32.25" thickBot="1">
      <c r="A37" s="18" t="s">
        <v>24</v>
      </c>
      <c r="B37" s="30"/>
      <c r="C37" s="13"/>
      <c r="D37" s="6"/>
      <c r="E37" s="13"/>
      <c r="F37" s="6"/>
    </row>
    <row r="38" spans="1:6" ht="16.5" thickBot="1">
      <c r="A38" s="19" t="s">
        <v>25</v>
      </c>
      <c r="B38" s="32">
        <v>10833.6</v>
      </c>
      <c r="C38" s="13">
        <v>11248</v>
      </c>
      <c r="D38" s="6">
        <f t="shared" ref="D38:D48" si="4">SUM(C38/B38*100)</f>
        <v>103.82513661202186</v>
      </c>
      <c r="E38" s="13">
        <v>11293</v>
      </c>
      <c r="F38" s="6">
        <f t="shared" si="1"/>
        <v>100.40007112375532</v>
      </c>
    </row>
    <row r="39" spans="1:6" ht="16.5" hidden="1" customHeight="1" thickBot="1">
      <c r="A39" s="19" t="s">
        <v>26</v>
      </c>
      <c r="B39" s="28">
        <v>824</v>
      </c>
      <c r="C39" s="13">
        <f>SUM(C40:C42)</f>
        <v>0</v>
      </c>
      <c r="D39" s="6">
        <f t="shared" si="4"/>
        <v>0</v>
      </c>
      <c r="E39" s="13"/>
      <c r="F39" s="6">
        <v>0</v>
      </c>
    </row>
    <row r="40" spans="1:6" ht="32.25" hidden="1" customHeight="1" thickBot="1">
      <c r="A40" s="16" t="s">
        <v>9</v>
      </c>
      <c r="B40" s="28">
        <v>996</v>
      </c>
      <c r="C40" s="13">
        <v>0</v>
      </c>
      <c r="D40" s="6">
        <v>0</v>
      </c>
      <c r="E40" s="13"/>
      <c r="F40" s="6">
        <v>0</v>
      </c>
    </row>
    <row r="41" spans="1:6" ht="47.25" hidden="1" customHeight="1" thickBot="1">
      <c r="A41" s="16" t="s">
        <v>10</v>
      </c>
      <c r="B41" s="28">
        <v>36</v>
      </c>
      <c r="C41" s="13">
        <v>0</v>
      </c>
      <c r="D41" s="6">
        <f t="shared" si="4"/>
        <v>0</v>
      </c>
      <c r="E41" s="13"/>
      <c r="F41" s="6">
        <v>0</v>
      </c>
    </row>
    <row r="42" spans="1:6" ht="32.25" hidden="1" customHeight="1" thickBot="1">
      <c r="A42" s="16" t="s">
        <v>19</v>
      </c>
      <c r="B42" s="28">
        <v>3523</v>
      </c>
      <c r="C42" s="13">
        <v>0</v>
      </c>
      <c r="D42" s="6">
        <f t="shared" si="4"/>
        <v>0</v>
      </c>
      <c r="E42" s="13"/>
      <c r="F42" s="6">
        <v>0</v>
      </c>
    </row>
    <row r="43" spans="1:6" ht="16.5" thickBot="1">
      <c r="A43" s="19" t="s">
        <v>27</v>
      </c>
      <c r="B43" s="32">
        <v>490</v>
      </c>
      <c r="C43" s="13">
        <v>491</v>
      </c>
      <c r="D43" s="6">
        <f t="shared" si="4"/>
        <v>100.20408163265306</v>
      </c>
      <c r="E43" s="13">
        <v>492.3</v>
      </c>
      <c r="F43" s="6">
        <f t="shared" ref="F43:F77" si="5">SUM(E43/C43*100)</f>
        <v>100.26476578411405</v>
      </c>
    </row>
    <row r="44" spans="1:6" ht="16.5" thickBot="1">
      <c r="A44" s="19" t="s">
        <v>28</v>
      </c>
      <c r="B44" s="32">
        <v>546.5</v>
      </c>
      <c r="C44" s="13">
        <v>557</v>
      </c>
      <c r="D44" s="6">
        <f t="shared" si="4"/>
        <v>101.9213174748399</v>
      </c>
      <c r="E44" s="13">
        <v>579.79999999999995</v>
      </c>
      <c r="F44" s="6">
        <f t="shared" si="5"/>
        <v>104.09335727109514</v>
      </c>
    </row>
    <row r="45" spans="1:6" ht="32.25" thickBot="1">
      <c r="A45" s="26" t="s">
        <v>29</v>
      </c>
      <c r="B45" s="28">
        <v>3577.2</v>
      </c>
      <c r="C45" s="13">
        <v>3594.96</v>
      </c>
      <c r="D45" s="6">
        <f t="shared" si="4"/>
        <v>100.49647769204965</v>
      </c>
      <c r="E45" s="13">
        <v>3689</v>
      </c>
      <c r="F45" s="6">
        <f t="shared" si="5"/>
        <v>102.61588446046687</v>
      </c>
    </row>
    <row r="46" spans="1:6" ht="32.25" thickBot="1">
      <c r="A46" s="26" t="s">
        <v>30</v>
      </c>
      <c r="B46" s="32">
        <v>72.8</v>
      </c>
      <c r="C46" s="13">
        <v>74.930000000000007</v>
      </c>
      <c r="D46" s="6">
        <f t="shared" si="4"/>
        <v>102.92582417582419</v>
      </c>
      <c r="E46" s="13">
        <v>76.8</v>
      </c>
      <c r="F46" s="6">
        <f t="shared" si="5"/>
        <v>102.49566261844387</v>
      </c>
    </row>
    <row r="47" spans="1:6" ht="32.25" thickBot="1">
      <c r="A47" s="26" t="s">
        <v>31</v>
      </c>
      <c r="B47" s="32">
        <v>857.8</v>
      </c>
      <c r="C47" s="13">
        <v>853.1</v>
      </c>
      <c r="D47" s="6">
        <f t="shared" si="4"/>
        <v>99.452086733504316</v>
      </c>
      <c r="E47" s="13">
        <v>855.4</v>
      </c>
      <c r="F47" s="6">
        <f t="shared" si="5"/>
        <v>100.26960497010901</v>
      </c>
    </row>
    <row r="48" spans="1:6" ht="48" thickBot="1">
      <c r="A48" s="26" t="s">
        <v>32</v>
      </c>
      <c r="B48" s="32">
        <v>544</v>
      </c>
      <c r="C48" s="13">
        <v>542</v>
      </c>
      <c r="D48" s="6">
        <f t="shared" si="4"/>
        <v>99.632352941176478</v>
      </c>
      <c r="E48" s="13">
        <v>545</v>
      </c>
      <c r="F48" s="6">
        <f t="shared" si="5"/>
        <v>100.55350553505535</v>
      </c>
    </row>
    <row r="49" spans="1:6" ht="32.25" thickBot="1">
      <c r="A49" s="21" t="s">
        <v>33</v>
      </c>
      <c r="B49" s="28"/>
      <c r="C49" s="13"/>
      <c r="D49" s="6"/>
      <c r="E49" s="13"/>
      <c r="F49" s="6"/>
    </row>
    <row r="50" spans="1:6" ht="81.75" customHeight="1" thickBot="1">
      <c r="A50" s="20" t="s">
        <v>34</v>
      </c>
      <c r="B50" s="32">
        <v>0.16</v>
      </c>
      <c r="C50" s="22">
        <v>0.15</v>
      </c>
      <c r="D50" s="23">
        <f>SUM(C50/B50*100)</f>
        <v>93.75</v>
      </c>
      <c r="E50" s="22">
        <v>0.15</v>
      </c>
      <c r="F50" s="23">
        <f t="shared" si="5"/>
        <v>100</v>
      </c>
    </row>
    <row r="51" spans="1:6" ht="48" thickBot="1">
      <c r="A51" s="20" t="s">
        <v>35</v>
      </c>
      <c r="B51" s="32">
        <v>43.2</v>
      </c>
      <c r="C51" s="13">
        <v>43.85</v>
      </c>
      <c r="D51" s="6">
        <f>SUM(C51/B51*100)</f>
        <v>101.50462962962963</v>
      </c>
      <c r="E51" s="13">
        <v>45</v>
      </c>
      <c r="F51" s="6">
        <f t="shared" si="5"/>
        <v>102.62257696693273</v>
      </c>
    </row>
    <row r="52" spans="1:6" ht="16.5" thickBot="1">
      <c r="A52" s="17" t="s">
        <v>36</v>
      </c>
      <c r="B52" s="28"/>
      <c r="C52" s="13"/>
      <c r="D52" s="6"/>
      <c r="E52" s="13"/>
      <c r="F52" s="6"/>
    </row>
    <row r="53" spans="1:6" ht="32.25" thickBot="1">
      <c r="A53" s="19" t="s">
        <v>70</v>
      </c>
      <c r="B53" s="32">
        <v>1850</v>
      </c>
      <c r="C53" s="34">
        <v>1864</v>
      </c>
      <c r="D53" s="6">
        <f>SUM(C53/B53*100)</f>
        <v>100.75675675675674</v>
      </c>
      <c r="E53" s="34">
        <v>1876</v>
      </c>
      <c r="F53" s="6">
        <f t="shared" si="5"/>
        <v>100.64377682403433</v>
      </c>
    </row>
    <row r="54" spans="1:6" ht="32.25" thickBot="1">
      <c r="A54" s="24" t="s">
        <v>37</v>
      </c>
      <c r="B54" s="28"/>
      <c r="C54" s="13"/>
      <c r="D54" s="6"/>
      <c r="E54" s="13"/>
      <c r="F54" s="6"/>
    </row>
    <row r="55" spans="1:6" ht="16.5" thickBot="1">
      <c r="A55" s="12" t="s">
        <v>38</v>
      </c>
      <c r="B55" s="32">
        <v>2350</v>
      </c>
      <c r="C55" s="13">
        <v>2365</v>
      </c>
      <c r="D55" s="6">
        <f>SUM(C55/B55*100)</f>
        <v>100.63829787234042</v>
      </c>
      <c r="E55" s="13">
        <v>2370</v>
      </c>
      <c r="F55" s="6">
        <f t="shared" si="5"/>
        <v>100.21141649048626</v>
      </c>
    </row>
    <row r="56" spans="1:6" ht="80.25" customHeight="1" thickBot="1">
      <c r="A56" s="12" t="s">
        <v>39</v>
      </c>
      <c r="B56" s="32">
        <v>85</v>
      </c>
      <c r="C56" s="13">
        <v>85</v>
      </c>
      <c r="D56" s="6">
        <f>SUM(C56/B56*100)</f>
        <v>100</v>
      </c>
      <c r="E56" s="13">
        <v>85</v>
      </c>
      <c r="F56" s="6">
        <f t="shared" si="5"/>
        <v>100</v>
      </c>
    </row>
    <row r="57" spans="1:6" ht="16.5" thickBot="1">
      <c r="A57" s="24" t="s">
        <v>40</v>
      </c>
      <c r="B57" s="28"/>
      <c r="C57" s="13"/>
      <c r="D57" s="6"/>
      <c r="E57" s="13"/>
      <c r="F57" s="6"/>
    </row>
    <row r="58" spans="1:6" ht="49.5" customHeight="1" thickBot="1">
      <c r="A58" s="12" t="s">
        <v>41</v>
      </c>
      <c r="B58" s="13">
        <v>0</v>
      </c>
      <c r="C58" s="13">
        <v>0</v>
      </c>
      <c r="D58" s="6">
        <v>0</v>
      </c>
      <c r="E58" s="13">
        <v>0</v>
      </c>
      <c r="F58" s="6">
        <v>0</v>
      </c>
    </row>
    <row r="59" spans="1:6" ht="63.75" thickBot="1">
      <c r="A59" s="12" t="s">
        <v>42</v>
      </c>
      <c r="B59" s="13">
        <v>14</v>
      </c>
      <c r="C59" s="13">
        <v>15.3</v>
      </c>
      <c r="D59" s="6">
        <f>SUM(C59/B59*100)</f>
        <v>109.28571428571429</v>
      </c>
      <c r="E59" s="13">
        <v>15.5</v>
      </c>
      <c r="F59" s="6">
        <f t="shared" si="5"/>
        <v>101.30718954248366</v>
      </c>
    </row>
    <row r="60" spans="1:6" ht="48" thickBot="1">
      <c r="A60" s="36" t="s">
        <v>43</v>
      </c>
      <c r="B60" s="34"/>
      <c r="C60" s="34"/>
      <c r="D60" s="35"/>
      <c r="E60" s="34"/>
      <c r="F60" s="35"/>
    </row>
    <row r="61" spans="1:6" ht="49.5" customHeight="1" thickBot="1">
      <c r="A61" s="19" t="s">
        <v>44</v>
      </c>
      <c r="B61" s="34">
        <v>637</v>
      </c>
      <c r="C61" s="34">
        <v>712</v>
      </c>
      <c r="D61" s="6">
        <f>SUM(C61/B61*100)</f>
        <v>111.77394034536891</v>
      </c>
      <c r="E61" s="34">
        <v>714</v>
      </c>
      <c r="F61" s="6">
        <f t="shared" si="5"/>
        <v>100.28089887640451</v>
      </c>
    </row>
    <row r="62" spans="1:6" ht="32.25" thickBot="1">
      <c r="A62" s="19" t="s">
        <v>45</v>
      </c>
      <c r="B62" s="34">
        <v>828</v>
      </c>
      <c r="C62" s="34">
        <v>1210</v>
      </c>
      <c r="D62" s="6">
        <f>SUM(C62/B62*100)</f>
        <v>146.1352657004831</v>
      </c>
      <c r="E62" s="34">
        <v>1213</v>
      </c>
      <c r="F62" s="6">
        <f t="shared" si="5"/>
        <v>100.24793388429751</v>
      </c>
    </row>
    <row r="63" spans="1:6" ht="32.25" thickBot="1">
      <c r="A63" s="19" t="s">
        <v>46</v>
      </c>
      <c r="B63" s="13">
        <v>38</v>
      </c>
      <c r="C63" s="13">
        <v>37.6</v>
      </c>
      <c r="D63" s="6">
        <f t="shared" ref="D63:D68" si="6">SUM(C63/B63*100)</f>
        <v>98.947368421052644</v>
      </c>
      <c r="E63" s="13">
        <v>38</v>
      </c>
      <c r="F63" s="6">
        <f t="shared" si="5"/>
        <v>101.06382978723406</v>
      </c>
    </row>
    <row r="64" spans="1:6" ht="63.75" thickBot="1">
      <c r="A64" s="17" t="s">
        <v>47</v>
      </c>
      <c r="B64" s="13">
        <f>SUM(B65:B68)</f>
        <v>3524</v>
      </c>
      <c r="C64" s="13">
        <f>SUM(C65:C68)</f>
        <v>3531</v>
      </c>
      <c r="D64" s="6">
        <f t="shared" si="6"/>
        <v>100.19863791146423</v>
      </c>
      <c r="E64" s="13">
        <f>SUM(E65:E68)</f>
        <v>3538</v>
      </c>
      <c r="F64" s="6">
        <f t="shared" si="5"/>
        <v>100.19824412347778</v>
      </c>
    </row>
    <row r="65" spans="1:6" ht="48" thickBot="1">
      <c r="A65" s="15" t="s">
        <v>48</v>
      </c>
      <c r="B65" s="13">
        <v>41</v>
      </c>
      <c r="C65" s="13">
        <v>41</v>
      </c>
      <c r="D65" s="6">
        <f t="shared" si="6"/>
        <v>100</v>
      </c>
      <c r="E65" s="13">
        <v>41</v>
      </c>
      <c r="F65" s="6">
        <f t="shared" si="5"/>
        <v>100</v>
      </c>
    </row>
    <row r="66" spans="1:6" ht="48" thickBot="1">
      <c r="A66" s="15" t="s">
        <v>49</v>
      </c>
      <c r="B66" s="13">
        <v>57</v>
      </c>
      <c r="C66" s="13">
        <v>57</v>
      </c>
      <c r="D66" s="6">
        <f t="shared" si="6"/>
        <v>100</v>
      </c>
      <c r="E66" s="13">
        <v>57</v>
      </c>
      <c r="F66" s="6">
        <f t="shared" si="5"/>
        <v>100</v>
      </c>
    </row>
    <row r="67" spans="1:6" ht="31.5" customHeight="1" thickBot="1">
      <c r="A67" s="15" t="s">
        <v>50</v>
      </c>
      <c r="B67" s="13">
        <v>1263</v>
      </c>
      <c r="C67" s="13">
        <v>1265</v>
      </c>
      <c r="D67" s="6">
        <f t="shared" si="6"/>
        <v>100.15835312747427</v>
      </c>
      <c r="E67" s="13">
        <v>1270</v>
      </c>
      <c r="F67" s="6">
        <f t="shared" si="5"/>
        <v>100.39525691699605</v>
      </c>
    </row>
    <row r="68" spans="1:6" ht="32.25" thickBot="1">
      <c r="A68" s="16" t="s">
        <v>51</v>
      </c>
      <c r="B68" s="13">
        <v>2163</v>
      </c>
      <c r="C68" s="13">
        <v>2168</v>
      </c>
      <c r="D68" s="6">
        <f t="shared" si="6"/>
        <v>100.23116042533518</v>
      </c>
      <c r="E68" s="13">
        <v>2170</v>
      </c>
      <c r="F68" s="6">
        <f t="shared" si="5"/>
        <v>100.09225092250922</v>
      </c>
    </row>
    <row r="69" spans="1:6" ht="32.25" thickBot="1">
      <c r="A69" s="18" t="s">
        <v>52</v>
      </c>
      <c r="B69" s="13"/>
      <c r="C69" s="13"/>
      <c r="D69" s="6"/>
      <c r="E69" s="13"/>
      <c r="F69" s="6"/>
    </row>
    <row r="70" spans="1:6" ht="32.25" thickBot="1">
      <c r="A70" s="19" t="s">
        <v>53</v>
      </c>
      <c r="B70" s="13">
        <v>47</v>
      </c>
      <c r="C70" s="13">
        <v>48.4</v>
      </c>
      <c r="D70" s="6">
        <f t="shared" ref="D70:D77" si="7">SUM(C70/B70*100)</f>
        <v>102.97872340425531</v>
      </c>
      <c r="E70" s="13">
        <v>49.1</v>
      </c>
      <c r="F70" s="6">
        <f t="shared" si="5"/>
        <v>101.44628099173553</v>
      </c>
    </row>
    <row r="71" spans="1:6" ht="32.25" thickBot="1">
      <c r="A71" s="19" t="s">
        <v>54</v>
      </c>
      <c r="B71" s="13">
        <v>100</v>
      </c>
      <c r="C71" s="13">
        <v>102.6</v>
      </c>
      <c r="D71" s="6">
        <f t="shared" si="7"/>
        <v>102.60000000000001</v>
      </c>
      <c r="E71" s="13">
        <v>103</v>
      </c>
      <c r="F71" s="6">
        <f t="shared" si="5"/>
        <v>100.3898635477583</v>
      </c>
    </row>
    <row r="72" spans="1:6" ht="32.25" thickBot="1">
      <c r="A72" s="19" t="s">
        <v>55</v>
      </c>
      <c r="B72" s="13">
        <v>11.5</v>
      </c>
      <c r="C72" s="13">
        <v>11.8</v>
      </c>
      <c r="D72" s="6">
        <f t="shared" si="7"/>
        <v>102.60869565217392</v>
      </c>
      <c r="E72" s="13">
        <v>11.5</v>
      </c>
      <c r="F72" s="6">
        <f t="shared" si="5"/>
        <v>97.457627118644069</v>
      </c>
    </row>
    <row r="73" spans="1:6" ht="32.25" thickBot="1">
      <c r="A73" s="19" t="s">
        <v>56</v>
      </c>
      <c r="B73" s="13">
        <v>132.51</v>
      </c>
      <c r="C73" s="13">
        <v>135.36000000000001</v>
      </c>
      <c r="D73" s="6">
        <f t="shared" si="7"/>
        <v>102.15078107312658</v>
      </c>
      <c r="E73" s="13">
        <v>137.4</v>
      </c>
      <c r="F73" s="6">
        <f t="shared" si="5"/>
        <v>101.50709219858156</v>
      </c>
    </row>
    <row r="74" spans="1:6" ht="19.5" customHeight="1" thickBot="1">
      <c r="A74" s="25" t="s">
        <v>57</v>
      </c>
      <c r="B74" s="13">
        <v>41.9</v>
      </c>
      <c r="C74" s="13">
        <v>41.69</v>
      </c>
      <c r="D74" s="6">
        <f t="shared" si="7"/>
        <v>99.498806682577566</v>
      </c>
      <c r="E74" s="13">
        <v>41.95</v>
      </c>
      <c r="F74" s="6">
        <f t="shared" si="5"/>
        <v>100.62365075557689</v>
      </c>
    </row>
    <row r="75" spans="1:6" ht="61.5" customHeight="1" thickBot="1">
      <c r="A75" s="16" t="s">
        <v>58</v>
      </c>
      <c r="B75" s="13">
        <v>98</v>
      </c>
      <c r="C75" s="13">
        <v>98</v>
      </c>
      <c r="D75" s="6">
        <f t="shared" si="7"/>
        <v>100</v>
      </c>
      <c r="E75" s="13">
        <v>98.2</v>
      </c>
      <c r="F75" s="6">
        <f t="shared" si="5"/>
        <v>100.20408163265306</v>
      </c>
    </row>
    <row r="76" spans="1:6" ht="48" thickBot="1">
      <c r="A76" s="16" t="s">
        <v>59</v>
      </c>
      <c r="B76" s="13">
        <v>345</v>
      </c>
      <c r="C76" s="13">
        <v>344.43</v>
      </c>
      <c r="D76" s="6">
        <f t="shared" si="7"/>
        <v>99.834782608695647</v>
      </c>
      <c r="E76" s="13">
        <v>346.8</v>
      </c>
      <c r="F76" s="6">
        <f t="shared" si="5"/>
        <v>100.68809337165752</v>
      </c>
    </row>
    <row r="77" spans="1:6" ht="48" customHeight="1">
      <c r="A77" s="16" t="s">
        <v>60</v>
      </c>
      <c r="B77" s="13">
        <v>119</v>
      </c>
      <c r="C77" s="13">
        <v>119.6</v>
      </c>
      <c r="D77" s="6">
        <f t="shared" si="7"/>
        <v>100.50420168067227</v>
      </c>
      <c r="E77" s="13">
        <v>120.2</v>
      </c>
      <c r="F77" s="6">
        <f t="shared" si="5"/>
        <v>100.50167224080269</v>
      </c>
    </row>
    <row r="81" spans="1:6">
      <c r="A81" s="46"/>
      <c r="B81" s="46"/>
    </row>
    <row r="82" spans="1:6" ht="15.75">
      <c r="A82" s="2" t="s">
        <v>63</v>
      </c>
      <c r="B82" s="2"/>
    </row>
    <row r="83" spans="1:6" ht="15.75">
      <c r="A83" s="2" t="s">
        <v>64</v>
      </c>
      <c r="B83" s="2"/>
    </row>
    <row r="84" spans="1:6" ht="15.75">
      <c r="A84" s="48" t="s">
        <v>65</v>
      </c>
      <c r="B84" s="48"/>
    </row>
    <row r="85" spans="1:6" ht="15.75">
      <c r="A85" s="48" t="s">
        <v>66</v>
      </c>
      <c r="B85" s="48"/>
      <c r="D85" s="47" t="s">
        <v>79</v>
      </c>
      <c r="E85" s="47"/>
      <c r="F85" s="47"/>
    </row>
    <row r="86" spans="1:6">
      <c r="A86" s="46"/>
      <c r="B86" s="46"/>
    </row>
  </sheetData>
  <mergeCells count="15">
    <mergeCell ref="A86:B86"/>
    <mergeCell ref="D85:F85"/>
    <mergeCell ref="A81:B81"/>
    <mergeCell ref="A84:B84"/>
    <mergeCell ref="A85:B85"/>
    <mergeCell ref="A10:F10"/>
    <mergeCell ref="A13:A14"/>
    <mergeCell ref="D13:D14"/>
    <mergeCell ref="F13:F14"/>
    <mergeCell ref="C2:F2"/>
    <mergeCell ref="C3:F3"/>
    <mergeCell ref="C4:F4"/>
    <mergeCell ref="C5:F5"/>
    <mergeCell ref="C6:F6"/>
    <mergeCell ref="A11:F11"/>
  </mergeCells>
  <pageMargins left="0.23622047244094491" right="0.23622047244094491" top="0.74803149606299213" bottom="0.74803149606299213" header="0.31496062992125984" footer="0.31496062992125984"/>
  <pageSetup paperSize="9" fitToWidth="2" orientation="portrait" copies="2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2017-12-14T06:12:29Z</dcterms:modified>
</cp:coreProperties>
</file>